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.tilmont1\Desktop\En cours\version février 2026 - Copie\CCTP lot 2\"/>
    </mc:Choice>
  </mc:AlternateContent>
  <bookViews>
    <workbookView xWindow="0" yWindow="0" windowWidth="19155" windowHeight="6870"/>
  </bookViews>
  <sheets>
    <sheet name="DPF_lot_2" sheetId="1" r:id="rId1"/>
  </sheets>
  <definedNames>
    <definedName name="_xlnm.Print_Area" localSheetId="0">DPF_lot_2!$A$12:$G$83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3" i="1" l="1"/>
  <c r="F83" i="1"/>
  <c r="G81" i="1"/>
  <c r="F81" i="1"/>
  <c r="G79" i="1"/>
  <c r="F79" i="1"/>
  <c r="G77" i="1"/>
  <c r="F76" i="1"/>
  <c r="G75" i="1"/>
  <c r="G76" i="1" s="1"/>
  <c r="F74" i="1"/>
  <c r="F77" i="1" s="1"/>
  <c r="G69" i="1"/>
  <c r="G70" i="1"/>
  <c r="G71" i="1"/>
  <c r="G72" i="1"/>
  <c r="G73" i="1"/>
  <c r="G68" i="1"/>
  <c r="G67" i="1"/>
  <c r="G74" i="1" s="1"/>
  <c r="F59" i="1"/>
  <c r="F56" i="1"/>
  <c r="F51" i="1"/>
  <c r="G48" i="1"/>
  <c r="F48" i="1"/>
  <c r="F45" i="1"/>
  <c r="F38" i="1"/>
  <c r="F41" i="1"/>
  <c r="G57" i="1"/>
  <c r="G59" i="1" s="1"/>
  <c r="G50" i="1"/>
  <c r="G54" i="1"/>
  <c r="G53" i="1"/>
  <c r="G52" i="1"/>
  <c r="G56" i="1" s="1"/>
  <c r="G49" i="1"/>
  <c r="G51" i="1" s="1"/>
  <c r="G46" i="1"/>
  <c r="G43" i="1"/>
  <c r="G42" i="1"/>
  <c r="G45" i="1" s="1"/>
  <c r="G58" i="1"/>
  <c r="G55" i="1"/>
  <c r="G47" i="1"/>
  <c r="G44" i="1"/>
  <c r="G40" i="1"/>
  <c r="G37" i="1"/>
  <c r="G39" i="1"/>
  <c r="G41" i="1" s="1"/>
  <c r="G36" i="1"/>
  <c r="G35" i="1"/>
  <c r="G34" i="1"/>
  <c r="G33" i="1"/>
  <c r="G32" i="1"/>
  <c r="G38" i="1" s="1"/>
  <c r="F31" i="1"/>
  <c r="G26" i="1"/>
  <c r="G27" i="1"/>
  <c r="G28" i="1"/>
  <c r="G29" i="1"/>
  <c r="G30" i="1"/>
  <c r="G25" i="1"/>
  <c r="G24" i="1"/>
  <c r="F23" i="1"/>
  <c r="G20" i="1"/>
  <c r="G21" i="1"/>
  <c r="G22" i="1"/>
  <c r="G19" i="1"/>
  <c r="G18" i="1"/>
  <c r="G17" i="1"/>
  <c r="G31" i="1" l="1"/>
  <c r="F60" i="1"/>
  <c r="F62" i="1" s="1"/>
  <c r="G23" i="1"/>
  <c r="G60" i="1" l="1"/>
  <c r="G62" i="1" s="1"/>
</calcChain>
</file>

<file path=xl/sharedStrings.xml><?xml version="1.0" encoding="utf-8"?>
<sst xmlns="http://schemas.openxmlformats.org/spreadsheetml/2006/main" count="170" uniqueCount="99">
  <si>
    <t>Prestation à réaliser</t>
  </si>
  <si>
    <t>Zone</t>
  </si>
  <si>
    <t>Surface ou longueur</t>
  </si>
  <si>
    <t>Emprise totale de la voie</t>
  </si>
  <si>
    <t>Débroussaillage mécanique</t>
  </si>
  <si>
    <t>Longueur 4 km</t>
  </si>
  <si>
    <t>Débroussaillage manuel</t>
  </si>
  <si>
    <t>Longueur 10 km</t>
  </si>
  <si>
    <t>Elagage manuel</t>
  </si>
  <si>
    <t>8 Km de forets</t>
  </si>
  <si>
    <t>Dépotage</t>
  </si>
  <si>
    <t>5 Ha</t>
  </si>
  <si>
    <t>10 Ha</t>
  </si>
  <si>
    <t>Pipe line</t>
  </si>
  <si>
    <t>COURNEAU</t>
  </si>
  <si>
    <t>Chemin forestiers, par feu enherbés</t>
  </si>
  <si>
    <t>25 Ha</t>
  </si>
  <si>
    <t>Pare-feu en sable</t>
  </si>
  <si>
    <t>Labour</t>
  </si>
  <si>
    <t>22 Ha</t>
  </si>
  <si>
    <t>Zones entrainements hélicoptère</t>
  </si>
  <si>
    <t>Epareuse</t>
  </si>
  <si>
    <t>Cibles aérocordage</t>
  </si>
  <si>
    <t>Rotavator</t>
  </si>
  <si>
    <t>0.024 Ha</t>
  </si>
  <si>
    <t>Zone forestière et enherbée</t>
  </si>
  <si>
    <t>52 Ha</t>
  </si>
  <si>
    <t>Clôture périphérique type rempart</t>
  </si>
  <si>
    <t>20 KM</t>
  </si>
  <si>
    <t>Pare-feu en enherbés</t>
  </si>
  <si>
    <t>15 Ha</t>
  </si>
  <si>
    <t>35 Ha</t>
  </si>
  <si>
    <t>Bande de propreté</t>
  </si>
  <si>
    <t>Sablière</t>
  </si>
  <si>
    <t>1.2 Ha</t>
  </si>
  <si>
    <t>104 Ha</t>
  </si>
  <si>
    <t>Périphérie base</t>
  </si>
  <si>
    <t>20 Ha</t>
  </si>
  <si>
    <t>ZA4</t>
  </si>
  <si>
    <t>Zone enherbée</t>
  </si>
  <si>
    <t>Haut de merlons, clôture, pourtour bâtiments</t>
  </si>
  <si>
    <t>Merlons, crastes</t>
  </si>
  <si>
    <t>Champs de tir</t>
  </si>
  <si>
    <t>TRENCAT</t>
  </si>
  <si>
    <t>Zone forestière</t>
  </si>
  <si>
    <t>8 Ha</t>
  </si>
  <si>
    <t>CG03</t>
  </si>
  <si>
    <t>Crastes et fossés zone forestière</t>
  </si>
  <si>
    <t>10 Km</t>
  </si>
  <si>
    <t>Curage et reprofilage</t>
  </si>
  <si>
    <t>¼ 40km</t>
  </si>
  <si>
    <t xml:space="preserve">SOUS-TOTAL FORFAITAIRE – </t>
  </si>
  <si>
    <t>SOUS-TOTAL FORFAITAIRE</t>
  </si>
  <si>
    <t>Réseau de fossés et crastes</t>
  </si>
  <si>
    <t>Zone corsaire</t>
  </si>
  <si>
    <t>Zone BA 120</t>
  </si>
  <si>
    <t>Zone DGAEV</t>
  </si>
  <si>
    <t>Montant HT</t>
  </si>
  <si>
    <t>Montant TTC</t>
  </si>
  <si>
    <t>Zone de sable</t>
  </si>
  <si>
    <t>280 KM</t>
  </si>
  <si>
    <t>Zone de friches et bords de voiries</t>
  </si>
  <si>
    <t>400 Ha</t>
  </si>
  <si>
    <t>Diverses zones</t>
  </si>
  <si>
    <t>Forfait</t>
  </si>
  <si>
    <t>Divers merlons, cibles</t>
  </si>
  <si>
    <t>Crastes et fossés</t>
  </si>
  <si>
    <t>Curage et reprofilage (72 km total)</t>
  </si>
  <si>
    <t>18 km/an</t>
  </si>
  <si>
    <t>Polygone d'essai de CALAMAR</t>
  </si>
  <si>
    <t>Zone de enherbée</t>
  </si>
  <si>
    <t>24 Ha</t>
  </si>
  <si>
    <t>Zone Adour</t>
  </si>
  <si>
    <t xml:space="preserve">Détail zone article 7,1,1 CCTP </t>
  </si>
  <si>
    <t>Voix ferrée, gare dépotage et réserve incendie</t>
  </si>
  <si>
    <t xml:space="preserve">Détail zone </t>
  </si>
  <si>
    <t>Epareuse (merlon)</t>
  </si>
  <si>
    <t>forfait</t>
  </si>
  <si>
    <t>Débroussaillage manuel (finition)</t>
  </si>
  <si>
    <t>Bande protection contre l’incendie EST</t>
  </si>
  <si>
    <t>Bande protection contre l’incendie SUD et Nord</t>
  </si>
  <si>
    <t>Débroussaillage mécanique (Landais)</t>
  </si>
  <si>
    <t>Clôture camp, tour des batiments et divers obstacle</t>
  </si>
  <si>
    <t>1 Ha</t>
  </si>
  <si>
    <t>Zone de propreté coté Sanguinet</t>
  </si>
  <si>
    <t>18 Ha</t>
  </si>
  <si>
    <t>12 Ha</t>
  </si>
  <si>
    <t>Service infrastructure de la défense Sud-Ouest</t>
  </si>
  <si>
    <t>Projet 24-065</t>
  </si>
  <si>
    <t>TOTAL FORFAITAIRE ZONE BA120</t>
  </si>
  <si>
    <t>TOTAL FORFAITAIRE ZONE DGA EV</t>
  </si>
  <si>
    <t>TOTAL FORFAITAIRE POSTE 1 (DGAEV+BA 120)</t>
  </si>
  <si>
    <t>Prix annuel forfaitaire HT</t>
  </si>
  <si>
    <t>Prix unitaire forfaitaire HT</t>
  </si>
  <si>
    <t>Périodicité annuelle</t>
  </si>
  <si>
    <t>TVA (%)</t>
  </si>
  <si>
    <t>DECOMPOSITION DU PRIX FORFAITAIRE (DPF) ANNUEL - LOT 2 - POSTE N°1</t>
  </si>
  <si>
    <t>DPF lot 2 - DAF 2025 062</t>
  </si>
  <si>
    <t>Prix annuel forfaitaire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</si>
</sst>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b/>
      <sz val="12"/>
      <color theme="1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sz val="12"/>
      <color theme="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59999389629810485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44" fontId="5" fillId="0" borderId="6" xfId="1" applyFont="1" applyBorder="1" applyAlignment="1">
      <alignment horizontal="center" vertical="center" wrapText="1"/>
    </xf>
    <xf numFmtId="44" fontId="5" fillId="0" borderId="7" xfId="1" applyFont="1" applyBorder="1" applyAlignment="1">
      <alignment horizontal="center" vertical="center" wrapText="1"/>
    </xf>
    <xf numFmtId="44" fontId="5" fillId="0" borderId="2" xfId="1" applyFont="1" applyBorder="1" applyAlignment="1">
      <alignment horizontal="center" vertical="center" wrapText="1"/>
    </xf>
    <xf numFmtId="44" fontId="5" fillId="0" borderId="9" xfId="1" applyFont="1" applyBorder="1" applyAlignment="1">
      <alignment horizontal="center" vertical="center" wrapText="1"/>
    </xf>
    <xf numFmtId="44" fontId="5" fillId="0" borderId="11" xfId="1" applyFont="1" applyBorder="1" applyAlignment="1">
      <alignment horizontal="center" vertical="center" wrapText="1"/>
    </xf>
    <xf numFmtId="44" fontId="5" fillId="0" borderId="12" xfId="1" applyFont="1" applyBorder="1" applyAlignment="1">
      <alignment horizontal="center" vertical="center" wrapText="1"/>
    </xf>
    <xf numFmtId="44" fontId="5" fillId="2" borderId="4" xfId="1" applyFont="1" applyFill="1" applyBorder="1" applyAlignment="1">
      <alignment horizontal="center" vertical="center" wrapText="1"/>
    </xf>
    <xf numFmtId="44" fontId="5" fillId="2" borderId="14" xfId="1" applyFont="1" applyFill="1" applyBorder="1" applyAlignment="1">
      <alignment horizontal="center" vertical="center" wrapText="1"/>
    </xf>
    <xf numFmtId="44" fontId="5" fillId="2" borderId="15" xfId="1" applyFont="1" applyFill="1" applyBorder="1" applyAlignment="1">
      <alignment horizontal="center" vertical="center" wrapText="1"/>
    </xf>
    <xf numFmtId="44" fontId="5" fillId="2" borderId="30" xfId="1" applyFont="1" applyFill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164" fontId="5" fillId="2" borderId="14" xfId="1" applyNumberFormat="1" applyFont="1" applyFill="1" applyBorder="1" applyAlignment="1">
      <alignment horizontal="center" vertical="center" wrapText="1"/>
    </xf>
    <xf numFmtId="164" fontId="5" fillId="2" borderId="15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4" fontId="5" fillId="3" borderId="26" xfId="1" applyFont="1" applyFill="1" applyBorder="1" applyAlignment="1">
      <alignment horizontal="center" vertical="center" wrapText="1"/>
    </xf>
    <xf numFmtId="44" fontId="5" fillId="3" borderId="28" xfId="1" applyFont="1" applyFill="1" applyBorder="1" applyAlignment="1">
      <alignment horizontal="center" vertical="center" wrapText="1"/>
    </xf>
    <xf numFmtId="44" fontId="5" fillId="3" borderId="12" xfId="1" applyFont="1" applyFill="1" applyBorder="1" applyAlignment="1">
      <alignment horizontal="center" vertical="center" wrapText="1"/>
    </xf>
    <xf numFmtId="44" fontId="5" fillId="0" borderId="14" xfId="1" applyFont="1" applyBorder="1" applyAlignment="1">
      <alignment horizontal="center" vertical="center" wrapText="1"/>
    </xf>
    <xf numFmtId="44" fontId="4" fillId="6" borderId="26" xfId="1" applyFont="1" applyFill="1" applyBorder="1" applyAlignment="1">
      <alignment horizontal="center" vertical="center" wrapText="1"/>
    </xf>
    <xf numFmtId="44" fontId="4" fillId="6" borderId="7" xfId="1" applyFont="1" applyFill="1" applyBorder="1" applyAlignment="1">
      <alignment horizontal="center" vertical="center" wrapText="1"/>
    </xf>
    <xf numFmtId="44" fontId="4" fillId="6" borderId="28" xfId="1" applyFont="1" applyFill="1" applyBorder="1" applyAlignment="1">
      <alignment horizontal="center" vertical="center" wrapText="1"/>
    </xf>
    <xf numFmtId="44" fontId="4" fillId="6" borderId="12" xfId="1" applyFont="1" applyFill="1" applyBorder="1" applyAlignment="1">
      <alignment horizontal="center" vertical="center" wrapText="1"/>
    </xf>
    <xf numFmtId="9" fontId="5" fillId="3" borderId="27" xfId="2" applyFont="1" applyFill="1" applyBorder="1" applyAlignment="1">
      <alignment horizontal="center" vertical="center" wrapText="1"/>
    </xf>
    <xf numFmtId="9" fontId="5" fillId="3" borderId="9" xfId="2" applyFont="1" applyFill="1" applyBorder="1" applyAlignment="1">
      <alignment horizontal="center" vertical="center" wrapText="1"/>
    </xf>
    <xf numFmtId="164" fontId="5" fillId="0" borderId="36" xfId="1" applyNumberFormat="1" applyFont="1" applyBorder="1" applyAlignment="1">
      <alignment horizontal="center" vertical="center" wrapText="1"/>
    </xf>
    <xf numFmtId="9" fontId="4" fillId="6" borderId="27" xfId="2" applyFont="1" applyFill="1" applyBorder="1" applyAlignment="1">
      <alignment horizontal="center" vertical="center" wrapText="1"/>
    </xf>
    <xf numFmtId="9" fontId="4" fillId="6" borderId="9" xfId="2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 vertical="center" wrapText="1"/>
    </xf>
    <xf numFmtId="0" fontId="5" fillId="2" borderId="29" xfId="0" applyFont="1" applyFill="1" applyBorder="1" applyAlignment="1">
      <alignment horizontal="right" vertical="center" wrapText="1"/>
    </xf>
    <xf numFmtId="0" fontId="2" fillId="6" borderId="24" xfId="0" applyFont="1" applyFill="1" applyBorder="1" applyAlignment="1">
      <alignment horizontal="right" vertical="center" wrapText="1"/>
    </xf>
    <xf numFmtId="0" fontId="5" fillId="6" borderId="24" xfId="0" applyFont="1" applyFill="1" applyBorder="1" applyAlignment="1">
      <alignment horizontal="right" vertical="center" wrapText="1"/>
    </xf>
    <xf numFmtId="0" fontId="5" fillId="6" borderId="31" xfId="0" applyFont="1" applyFill="1" applyBorder="1" applyAlignment="1">
      <alignment horizontal="right" vertical="center" wrapText="1"/>
    </xf>
    <xf numFmtId="0" fontId="5" fillId="6" borderId="0" xfId="0" applyFont="1" applyFill="1" applyBorder="1" applyAlignment="1">
      <alignment horizontal="right" vertical="center" wrapText="1"/>
    </xf>
    <xf numFmtId="0" fontId="5" fillId="6" borderId="32" xfId="0" applyFont="1" applyFill="1" applyBorder="1" applyAlignment="1">
      <alignment horizontal="right" vertical="center" wrapText="1"/>
    </xf>
    <xf numFmtId="0" fontId="5" fillId="6" borderId="22" xfId="0" applyFont="1" applyFill="1" applyBorder="1" applyAlignment="1">
      <alignment horizontal="right" vertical="center" wrapText="1"/>
    </xf>
    <xf numFmtId="0" fontId="5" fillId="6" borderId="33" xfId="0" applyFont="1" applyFill="1" applyBorder="1" applyAlignment="1">
      <alignment horizontal="right" vertical="center" wrapText="1"/>
    </xf>
    <xf numFmtId="0" fontId="2" fillId="3" borderId="24" xfId="0" applyFont="1" applyFill="1" applyBorder="1" applyAlignment="1">
      <alignment horizontal="right" vertical="center" wrapText="1"/>
    </xf>
    <xf numFmtId="0" fontId="5" fillId="3" borderId="24" xfId="0" applyFont="1" applyFill="1" applyBorder="1" applyAlignment="1">
      <alignment horizontal="right" vertical="center" wrapText="1"/>
    </xf>
    <xf numFmtId="0" fontId="5" fillId="3" borderId="31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/>
    </xf>
    <xf numFmtId="0" fontId="5" fillId="3" borderId="32" xfId="0" applyFont="1" applyFill="1" applyBorder="1" applyAlignment="1">
      <alignment horizontal="right" vertical="center" wrapText="1"/>
    </xf>
    <xf numFmtId="0" fontId="5" fillId="3" borderId="22" xfId="0" applyFont="1" applyFill="1" applyBorder="1" applyAlignment="1">
      <alignment horizontal="right" vertical="center" wrapText="1"/>
    </xf>
    <xf numFmtId="0" fontId="5" fillId="3" borderId="33" xfId="0" applyFont="1" applyFill="1" applyBorder="1" applyAlignment="1">
      <alignment horizontal="right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82827</xdr:colOff>
      <xdr:row>0</xdr:row>
      <xdr:rowOff>107674</xdr:rowOff>
    </xdr:from>
    <xdr:to>
      <xdr:col>1</xdr:col>
      <xdr:colOff>346569</xdr:colOff>
      <xdr:row>6</xdr:row>
      <xdr:rowOff>88624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27" y="107674"/>
          <a:ext cx="1323916" cy="1123950"/>
        </a:xfrm>
        <a:prstGeom prst="rect">
          <a:avLst/>
        </a:prstGeom>
      </xdr:spPr>
    </xdr:pic>
    <xdr:clientData/>
  </xdr:twoCellAnchor>
  <xdr:twoCellAnchor editAs="oneCell">
    <xdr:from>
      <xdr:col>6</xdr:col>
      <xdr:colOff>347870</xdr:colOff>
      <xdr:row>0</xdr:row>
      <xdr:rowOff>1</xdr:rowOff>
    </xdr:from>
    <xdr:to>
      <xdr:col>7</xdr:col>
      <xdr:colOff>472109</xdr:colOff>
      <xdr:row>5</xdr:row>
      <xdr:rowOff>139472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8783" y="1"/>
          <a:ext cx="1283804" cy="1091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83"/>
  <sheetViews>
    <sheetView tabSelected="1" topLeftCell="A10" zoomScale="115" zoomScaleNormal="115" workbookViewId="0">
      <selection activeCell="F18" sqref="F18"/>
    </sheetView>
  </sheetViews>
  <sheetFormatPr baseColWidth="10" defaultRowHeight="15" x14ac:dyDescent="0.25"/>
  <cols>
    <col min="1" max="1" width="15.85546875" style="1" customWidth="1"/>
    <col min="2" max="2" width="19.85546875" style="1" customWidth="1"/>
    <col min="3" max="3" width="18.85546875" style="1" bestFit="1" customWidth="1"/>
    <col min="4" max="4" width="16.28515625" style="1" customWidth="1"/>
    <col min="5" max="5" width="14.28515625" style="1" customWidth="1"/>
    <col min="6" max="6" width="20" style="1" customWidth="1"/>
    <col min="7" max="7" width="17.42578125" style="1" customWidth="1"/>
    <col min="8" max="16384" width="11.42578125" style="1"/>
  </cols>
  <sheetData>
    <row r="7" spans="1:7" x14ac:dyDescent="0.25">
      <c r="G7" s="2" t="s">
        <v>87</v>
      </c>
    </row>
    <row r="8" spans="1:7" x14ac:dyDescent="0.25">
      <c r="G8"/>
    </row>
    <row r="9" spans="1:7" x14ac:dyDescent="0.25">
      <c r="G9" s="2" t="s">
        <v>97</v>
      </c>
    </row>
    <row r="10" spans="1:7" x14ac:dyDescent="0.25">
      <c r="G10" s="2" t="s">
        <v>88</v>
      </c>
    </row>
    <row r="11" spans="1:7" ht="15.75" thickBot="1" x14ac:dyDescent="0.3"/>
    <row r="12" spans="1:7" ht="15" customHeight="1" x14ac:dyDescent="0.25">
      <c r="A12" s="61" t="s">
        <v>96</v>
      </c>
      <c r="B12" s="90"/>
      <c r="C12" s="90"/>
      <c r="D12" s="90"/>
      <c r="E12" s="90"/>
      <c r="F12" s="90"/>
      <c r="G12" s="91"/>
    </row>
    <row r="13" spans="1:7" ht="15.75" customHeight="1" thickBot="1" x14ac:dyDescent="0.3">
      <c r="A13" s="92"/>
      <c r="B13" s="93"/>
      <c r="C13" s="93"/>
      <c r="D13" s="93"/>
      <c r="E13" s="93"/>
      <c r="F13" s="93"/>
      <c r="G13" s="94"/>
    </row>
    <row r="14" spans="1:7" ht="15" customHeight="1" x14ac:dyDescent="0.25">
      <c r="A14" s="61" t="s">
        <v>55</v>
      </c>
      <c r="B14" s="62"/>
      <c r="C14" s="62"/>
      <c r="D14" s="62"/>
      <c r="E14" s="62"/>
      <c r="F14" s="62"/>
      <c r="G14" s="63"/>
    </row>
    <row r="15" spans="1:7" ht="15.75" customHeight="1" thickBot="1" x14ac:dyDescent="0.3">
      <c r="A15" s="64"/>
      <c r="B15" s="65"/>
      <c r="C15" s="65"/>
      <c r="D15" s="65"/>
      <c r="E15" s="65"/>
      <c r="F15" s="65"/>
      <c r="G15" s="66"/>
    </row>
    <row r="16" spans="1:7" ht="26.25" thickBot="1" x14ac:dyDescent="0.3">
      <c r="A16" s="3" t="s">
        <v>1</v>
      </c>
      <c r="B16" s="4" t="s">
        <v>75</v>
      </c>
      <c r="C16" s="4" t="s">
        <v>0</v>
      </c>
      <c r="D16" s="4" t="s">
        <v>2</v>
      </c>
      <c r="E16" s="4" t="s">
        <v>94</v>
      </c>
      <c r="F16" s="4" t="s">
        <v>93</v>
      </c>
      <c r="G16" s="5" t="s">
        <v>98</v>
      </c>
    </row>
    <row r="17" spans="1:7" ht="45.75" customHeight="1" x14ac:dyDescent="0.25">
      <c r="A17" s="59" t="s">
        <v>74</v>
      </c>
      <c r="B17" s="67" t="s">
        <v>3</v>
      </c>
      <c r="C17" s="6" t="s">
        <v>4</v>
      </c>
      <c r="D17" s="6" t="s">
        <v>5</v>
      </c>
      <c r="E17" s="6">
        <v>2</v>
      </c>
      <c r="F17" s="31"/>
      <c r="G17" s="32">
        <f>F17*E17</f>
        <v>0</v>
      </c>
    </row>
    <row r="18" spans="1:7" ht="25.5" x14ac:dyDescent="0.25">
      <c r="A18" s="70"/>
      <c r="B18" s="68"/>
      <c r="C18" s="7" t="s">
        <v>6</v>
      </c>
      <c r="D18" s="7" t="s">
        <v>7</v>
      </c>
      <c r="E18" s="7">
        <v>2</v>
      </c>
      <c r="F18" s="33"/>
      <c r="G18" s="34">
        <f>F18*E18</f>
        <v>0</v>
      </c>
    </row>
    <row r="19" spans="1:7" x14ac:dyDescent="0.25">
      <c r="A19" s="70"/>
      <c r="B19" s="68"/>
      <c r="C19" s="7" t="s">
        <v>8</v>
      </c>
      <c r="D19" s="7" t="s">
        <v>9</v>
      </c>
      <c r="E19" s="7">
        <v>1</v>
      </c>
      <c r="F19" s="33"/>
      <c r="G19" s="34">
        <f>F19*E19</f>
        <v>0</v>
      </c>
    </row>
    <row r="20" spans="1:7" ht="25.5" x14ac:dyDescent="0.25">
      <c r="A20" s="70"/>
      <c r="B20" s="68" t="s">
        <v>10</v>
      </c>
      <c r="C20" s="7" t="s">
        <v>6</v>
      </c>
      <c r="D20" s="7" t="s">
        <v>11</v>
      </c>
      <c r="E20" s="7">
        <v>2</v>
      </c>
      <c r="F20" s="33"/>
      <c r="G20" s="34">
        <f t="shared" ref="G20:G22" si="0">F20*E20</f>
        <v>0</v>
      </c>
    </row>
    <row r="21" spans="1:7" ht="25.5" x14ac:dyDescent="0.25">
      <c r="A21" s="70"/>
      <c r="B21" s="68"/>
      <c r="C21" s="7" t="s">
        <v>4</v>
      </c>
      <c r="D21" s="7" t="s">
        <v>12</v>
      </c>
      <c r="E21" s="7">
        <v>2</v>
      </c>
      <c r="F21" s="33"/>
      <c r="G21" s="34">
        <f t="shared" si="0"/>
        <v>0</v>
      </c>
    </row>
    <row r="22" spans="1:7" ht="26.25" thickBot="1" x14ac:dyDescent="0.3">
      <c r="A22" s="60"/>
      <c r="B22" s="8" t="s">
        <v>13</v>
      </c>
      <c r="C22" s="8" t="s">
        <v>4</v>
      </c>
      <c r="D22" s="8" t="s">
        <v>11</v>
      </c>
      <c r="E22" s="8">
        <v>2</v>
      </c>
      <c r="F22" s="35"/>
      <c r="G22" s="35">
        <f t="shared" si="0"/>
        <v>0</v>
      </c>
    </row>
    <row r="23" spans="1:7" ht="15.75" thickBot="1" x14ac:dyDescent="0.3">
      <c r="A23" s="53" t="s">
        <v>51</v>
      </c>
      <c r="B23" s="54"/>
      <c r="C23" s="54"/>
      <c r="D23" s="54"/>
      <c r="E23" s="54"/>
      <c r="F23" s="36">
        <f>SUM(F17:F22)</f>
        <v>0</v>
      </c>
      <c r="G23" s="36">
        <f>SUM(G17:G22)</f>
        <v>0</v>
      </c>
    </row>
    <row r="24" spans="1:7" ht="25.5" x14ac:dyDescent="0.25">
      <c r="A24" s="59" t="s">
        <v>14</v>
      </c>
      <c r="B24" s="6" t="s">
        <v>15</v>
      </c>
      <c r="C24" s="6" t="s">
        <v>4</v>
      </c>
      <c r="D24" s="6" t="s">
        <v>16</v>
      </c>
      <c r="E24" s="6">
        <v>2</v>
      </c>
      <c r="F24" s="31"/>
      <c r="G24" s="50">
        <f>F24*E24</f>
        <v>0</v>
      </c>
    </row>
    <row r="25" spans="1:7" x14ac:dyDescent="0.25">
      <c r="A25" s="70"/>
      <c r="B25" s="7" t="s">
        <v>17</v>
      </c>
      <c r="C25" s="7" t="s">
        <v>18</v>
      </c>
      <c r="D25" s="7" t="s">
        <v>19</v>
      </c>
      <c r="E25" s="7">
        <v>2</v>
      </c>
      <c r="F25" s="33"/>
      <c r="G25" s="34">
        <f>F25*E25</f>
        <v>0</v>
      </c>
    </row>
    <row r="26" spans="1:7" ht="25.5" x14ac:dyDescent="0.25">
      <c r="A26" s="70"/>
      <c r="B26" s="68" t="s">
        <v>20</v>
      </c>
      <c r="C26" s="7" t="s">
        <v>4</v>
      </c>
      <c r="D26" s="7" t="s">
        <v>12</v>
      </c>
      <c r="E26" s="7">
        <v>2</v>
      </c>
      <c r="F26" s="33"/>
      <c r="G26" s="34">
        <f t="shared" ref="G26:G43" si="1">F26*E26</f>
        <v>0</v>
      </c>
    </row>
    <row r="27" spans="1:7" x14ac:dyDescent="0.25">
      <c r="A27" s="70"/>
      <c r="B27" s="68"/>
      <c r="C27" s="7" t="s">
        <v>76</v>
      </c>
      <c r="D27" s="7" t="s">
        <v>77</v>
      </c>
      <c r="E27" s="7">
        <v>2</v>
      </c>
      <c r="F27" s="33"/>
      <c r="G27" s="34">
        <f t="shared" si="1"/>
        <v>0</v>
      </c>
    </row>
    <row r="28" spans="1:7" ht="25.5" x14ac:dyDescent="0.25">
      <c r="A28" s="70"/>
      <c r="B28" s="68"/>
      <c r="C28" s="7" t="s">
        <v>78</v>
      </c>
      <c r="D28" s="7" t="s">
        <v>77</v>
      </c>
      <c r="E28" s="7">
        <v>2</v>
      </c>
      <c r="F28" s="33"/>
      <c r="G28" s="34">
        <f t="shared" si="1"/>
        <v>0</v>
      </c>
    </row>
    <row r="29" spans="1:7" x14ac:dyDescent="0.25">
      <c r="A29" s="70"/>
      <c r="B29" s="7" t="s">
        <v>22</v>
      </c>
      <c r="C29" s="7" t="s">
        <v>23</v>
      </c>
      <c r="D29" s="7" t="s">
        <v>24</v>
      </c>
      <c r="E29" s="7">
        <v>1</v>
      </c>
      <c r="F29" s="33"/>
      <c r="G29" s="34">
        <f t="shared" si="1"/>
        <v>0</v>
      </c>
    </row>
    <row r="30" spans="1:7" ht="26.25" thickBot="1" x14ac:dyDescent="0.3">
      <c r="A30" s="60"/>
      <c r="B30" s="8" t="s">
        <v>25</v>
      </c>
      <c r="C30" s="8" t="s">
        <v>4</v>
      </c>
      <c r="D30" s="8" t="s">
        <v>26</v>
      </c>
      <c r="E30" s="8">
        <v>1</v>
      </c>
      <c r="F30" s="35"/>
      <c r="G30" s="34">
        <f t="shared" si="1"/>
        <v>0</v>
      </c>
    </row>
    <row r="31" spans="1:7" ht="15.75" thickBot="1" x14ac:dyDescent="0.3">
      <c r="A31" s="55" t="s">
        <v>52</v>
      </c>
      <c r="B31" s="56"/>
      <c r="C31" s="56"/>
      <c r="D31" s="56"/>
      <c r="E31" s="56"/>
      <c r="F31" s="38">
        <f>SUM(F24:F30)</f>
        <v>0</v>
      </c>
      <c r="G31" s="38">
        <f>SUM(G24:G30)</f>
        <v>0</v>
      </c>
    </row>
    <row r="32" spans="1:7" ht="38.25" x14ac:dyDescent="0.25">
      <c r="A32" s="59" t="s">
        <v>36</v>
      </c>
      <c r="B32" s="6" t="s">
        <v>27</v>
      </c>
      <c r="C32" s="6" t="s">
        <v>6</v>
      </c>
      <c r="D32" s="6" t="s">
        <v>28</v>
      </c>
      <c r="E32" s="6">
        <v>1</v>
      </c>
      <c r="F32" s="31"/>
      <c r="G32" s="34">
        <f t="shared" si="1"/>
        <v>0</v>
      </c>
    </row>
    <row r="33" spans="1:7" ht="25.5" x14ac:dyDescent="0.25">
      <c r="A33" s="70"/>
      <c r="B33" s="7" t="s">
        <v>29</v>
      </c>
      <c r="C33" s="7" t="s">
        <v>4</v>
      </c>
      <c r="D33" s="7" t="s">
        <v>30</v>
      </c>
      <c r="E33" s="7">
        <v>2</v>
      </c>
      <c r="F33" s="33"/>
      <c r="G33" s="34">
        <f t="shared" si="1"/>
        <v>0</v>
      </c>
    </row>
    <row r="34" spans="1:7" x14ac:dyDescent="0.25">
      <c r="A34" s="70"/>
      <c r="B34" s="7" t="s">
        <v>17</v>
      </c>
      <c r="C34" s="7" t="s">
        <v>18</v>
      </c>
      <c r="D34" s="7" t="s">
        <v>31</v>
      </c>
      <c r="E34" s="7">
        <v>2</v>
      </c>
      <c r="F34" s="33"/>
      <c r="G34" s="34">
        <f t="shared" si="1"/>
        <v>0</v>
      </c>
    </row>
    <row r="35" spans="1:7" ht="25.5" x14ac:dyDescent="0.25">
      <c r="A35" s="70"/>
      <c r="B35" s="7" t="s">
        <v>32</v>
      </c>
      <c r="C35" s="7" t="s">
        <v>4</v>
      </c>
      <c r="D35" s="7" t="s">
        <v>16</v>
      </c>
      <c r="E35" s="7">
        <v>2</v>
      </c>
      <c r="F35" s="33"/>
      <c r="G35" s="34">
        <f t="shared" si="1"/>
        <v>0</v>
      </c>
    </row>
    <row r="36" spans="1:7" ht="25.5" x14ac:dyDescent="0.25">
      <c r="A36" s="70"/>
      <c r="B36" s="7" t="s">
        <v>33</v>
      </c>
      <c r="C36" s="7" t="s">
        <v>6</v>
      </c>
      <c r="D36" s="7" t="s">
        <v>34</v>
      </c>
      <c r="E36" s="7">
        <v>1</v>
      </c>
      <c r="F36" s="33"/>
      <c r="G36" s="34">
        <f t="shared" si="1"/>
        <v>0</v>
      </c>
    </row>
    <row r="37" spans="1:7" ht="26.25" thickBot="1" x14ac:dyDescent="0.3">
      <c r="A37" s="60"/>
      <c r="B37" s="8" t="s">
        <v>25</v>
      </c>
      <c r="C37" s="8" t="s">
        <v>4</v>
      </c>
      <c r="D37" s="8" t="s">
        <v>35</v>
      </c>
      <c r="E37" s="8">
        <v>1</v>
      </c>
      <c r="F37" s="35"/>
      <c r="G37" s="35">
        <f t="shared" si="1"/>
        <v>0</v>
      </c>
    </row>
    <row r="38" spans="1:7" ht="15.75" customHeight="1" thickBot="1" x14ac:dyDescent="0.3">
      <c r="A38" s="74" t="s">
        <v>51</v>
      </c>
      <c r="B38" s="75"/>
      <c r="C38" s="75"/>
      <c r="D38" s="75"/>
      <c r="E38" s="75"/>
      <c r="F38" s="38">
        <f>SUM(F32:F37)</f>
        <v>0</v>
      </c>
      <c r="G38" s="38">
        <f>SUM(G32:G37)</f>
        <v>0</v>
      </c>
    </row>
    <row r="39" spans="1:7" ht="38.25" x14ac:dyDescent="0.25">
      <c r="A39" s="57" t="s">
        <v>38</v>
      </c>
      <c r="B39" s="6" t="s">
        <v>27</v>
      </c>
      <c r="C39" s="6" t="s">
        <v>6</v>
      </c>
      <c r="D39" s="6" t="s">
        <v>64</v>
      </c>
      <c r="E39" s="6">
        <v>2</v>
      </c>
      <c r="F39" s="31"/>
      <c r="G39" s="34">
        <f t="shared" si="1"/>
        <v>0</v>
      </c>
    </row>
    <row r="40" spans="1:7" ht="26.25" thickBot="1" x14ac:dyDescent="0.3">
      <c r="A40" s="71"/>
      <c r="B40" s="8" t="s">
        <v>25</v>
      </c>
      <c r="C40" s="8" t="s">
        <v>4</v>
      </c>
      <c r="D40" s="8" t="s">
        <v>37</v>
      </c>
      <c r="E40" s="8">
        <v>2</v>
      </c>
      <c r="F40" s="35"/>
      <c r="G40" s="35">
        <f t="shared" si="1"/>
        <v>0</v>
      </c>
    </row>
    <row r="41" spans="1:7" ht="15.75" customHeight="1" thickBot="1" x14ac:dyDescent="0.3">
      <c r="A41" s="53" t="s">
        <v>51</v>
      </c>
      <c r="B41" s="54"/>
      <c r="C41" s="54"/>
      <c r="D41" s="54"/>
      <c r="E41" s="54"/>
      <c r="F41" s="38">
        <f>SUM(F39:F40)</f>
        <v>0</v>
      </c>
      <c r="G41" s="38">
        <f>SUM(G39:G40)</f>
        <v>0</v>
      </c>
    </row>
    <row r="42" spans="1:7" ht="25.5" x14ac:dyDescent="0.25">
      <c r="A42" s="59" t="s">
        <v>42</v>
      </c>
      <c r="B42" s="6" t="s">
        <v>39</v>
      </c>
      <c r="C42" s="6" t="s">
        <v>6</v>
      </c>
      <c r="D42" s="6" t="s">
        <v>37</v>
      </c>
      <c r="E42" s="6">
        <v>4</v>
      </c>
      <c r="F42" s="31"/>
      <c r="G42" s="34">
        <f t="shared" si="1"/>
        <v>0</v>
      </c>
    </row>
    <row r="43" spans="1:7" ht="38.25" x14ac:dyDescent="0.25">
      <c r="A43" s="70"/>
      <c r="B43" s="7" t="s">
        <v>40</v>
      </c>
      <c r="C43" s="7" t="s">
        <v>4</v>
      </c>
      <c r="D43" s="7" t="s">
        <v>64</v>
      </c>
      <c r="E43" s="7">
        <v>4</v>
      </c>
      <c r="F43" s="33"/>
      <c r="G43" s="34">
        <f t="shared" si="1"/>
        <v>0</v>
      </c>
    </row>
    <row r="44" spans="1:7" ht="15.75" thickBot="1" x14ac:dyDescent="0.3">
      <c r="A44" s="98"/>
      <c r="B44" s="10" t="s">
        <v>41</v>
      </c>
      <c r="C44" s="10" t="s">
        <v>21</v>
      </c>
      <c r="D44" s="10" t="s">
        <v>64</v>
      </c>
      <c r="E44" s="10">
        <v>4</v>
      </c>
      <c r="F44" s="39"/>
      <c r="G44" s="35">
        <f t="shared" ref="G44" si="2">F44*E44</f>
        <v>0</v>
      </c>
    </row>
    <row r="45" spans="1:7" ht="15.75" customHeight="1" thickBot="1" x14ac:dyDescent="0.3">
      <c r="A45" s="72" t="s">
        <v>51</v>
      </c>
      <c r="B45" s="73"/>
      <c r="C45" s="73"/>
      <c r="D45" s="73"/>
      <c r="E45" s="73"/>
      <c r="F45" s="38">
        <f>SUM(F42:F44)</f>
        <v>0</v>
      </c>
      <c r="G45" s="38">
        <f>SUM(G42:G44)</f>
        <v>0</v>
      </c>
    </row>
    <row r="46" spans="1:7" ht="45" customHeight="1" x14ac:dyDescent="0.25">
      <c r="A46" s="59" t="s">
        <v>43</v>
      </c>
      <c r="B46" s="6" t="s">
        <v>80</v>
      </c>
      <c r="C46" s="6" t="s">
        <v>4</v>
      </c>
      <c r="D46" s="11" t="s">
        <v>85</v>
      </c>
      <c r="E46" s="6">
        <v>1</v>
      </c>
      <c r="F46" s="31"/>
      <c r="G46" s="34">
        <f t="shared" ref="G46" si="3">F46*E46</f>
        <v>0</v>
      </c>
    </row>
    <row r="47" spans="1:7" ht="39" thickBot="1" x14ac:dyDescent="0.3">
      <c r="A47" s="60"/>
      <c r="B47" s="8" t="s">
        <v>79</v>
      </c>
      <c r="C47" s="8" t="s">
        <v>81</v>
      </c>
      <c r="D47" s="8" t="s">
        <v>86</v>
      </c>
      <c r="E47" s="8">
        <v>1</v>
      </c>
      <c r="F47" s="35"/>
      <c r="G47" s="35">
        <f t="shared" ref="G47" si="4">F47*E47</f>
        <v>0</v>
      </c>
    </row>
    <row r="48" spans="1:7" ht="15.75" customHeight="1" thickBot="1" x14ac:dyDescent="0.3">
      <c r="A48" s="74" t="s">
        <v>51</v>
      </c>
      <c r="B48" s="75"/>
      <c r="C48" s="75"/>
      <c r="D48" s="75"/>
      <c r="E48" s="75"/>
      <c r="F48" s="38">
        <f>SUM(F46:F47)</f>
        <v>0</v>
      </c>
      <c r="G48" s="38">
        <f>SUM(G46:G47)</f>
        <v>0</v>
      </c>
    </row>
    <row r="49" spans="1:7" ht="25.5" x14ac:dyDescent="0.25">
      <c r="A49" s="59" t="s">
        <v>46</v>
      </c>
      <c r="B49" s="6" t="s">
        <v>44</v>
      </c>
      <c r="C49" s="6" t="s">
        <v>4</v>
      </c>
      <c r="D49" s="6" t="s">
        <v>45</v>
      </c>
      <c r="E49" s="6">
        <v>1</v>
      </c>
      <c r="F49" s="31"/>
      <c r="G49" s="34">
        <f t="shared" ref="G49:G50" si="5">F49*E49</f>
        <v>0</v>
      </c>
    </row>
    <row r="50" spans="1:7" ht="26.25" thickBot="1" x14ac:dyDescent="0.3">
      <c r="A50" s="60"/>
      <c r="B50" s="8" t="s">
        <v>25</v>
      </c>
      <c r="C50" s="8" t="s">
        <v>4</v>
      </c>
      <c r="D50" s="8" t="s">
        <v>12</v>
      </c>
      <c r="E50" s="8">
        <v>1</v>
      </c>
      <c r="F50" s="35"/>
      <c r="G50" s="35">
        <f t="shared" si="5"/>
        <v>0</v>
      </c>
    </row>
    <row r="51" spans="1:7" ht="18.75" customHeight="1" thickBot="1" x14ac:dyDescent="0.3">
      <c r="A51" s="55" t="s">
        <v>51</v>
      </c>
      <c r="B51" s="56"/>
      <c r="C51" s="56"/>
      <c r="D51" s="56"/>
      <c r="E51" s="56"/>
      <c r="F51" s="38">
        <f>SUM(F49:F50)</f>
        <v>0</v>
      </c>
      <c r="G51" s="38">
        <f>SUM(G49:G50)</f>
        <v>0</v>
      </c>
    </row>
    <row r="52" spans="1:7" ht="25.5" x14ac:dyDescent="0.25">
      <c r="A52" s="57" t="s">
        <v>53</v>
      </c>
      <c r="B52" s="67" t="s">
        <v>47</v>
      </c>
      <c r="C52" s="6" t="s">
        <v>4</v>
      </c>
      <c r="D52" s="6" t="s">
        <v>16</v>
      </c>
      <c r="E52" s="6">
        <v>1</v>
      </c>
      <c r="F52" s="31"/>
      <c r="G52" s="34">
        <f t="shared" ref="G52:G54" si="6">F52*E52</f>
        <v>0</v>
      </c>
    </row>
    <row r="53" spans="1:7" ht="25.5" x14ac:dyDescent="0.25">
      <c r="A53" s="58"/>
      <c r="B53" s="68"/>
      <c r="C53" s="7" t="s">
        <v>6</v>
      </c>
      <c r="D53" s="7" t="s">
        <v>48</v>
      </c>
      <c r="E53" s="7">
        <v>1</v>
      </c>
      <c r="F53" s="33"/>
      <c r="G53" s="34">
        <f t="shared" si="6"/>
        <v>0</v>
      </c>
    </row>
    <row r="54" spans="1:7" ht="17.25" customHeight="1" x14ac:dyDescent="0.25">
      <c r="A54" s="58"/>
      <c r="B54" s="68"/>
      <c r="C54" s="7" t="s">
        <v>21</v>
      </c>
      <c r="D54" s="7" t="s">
        <v>31</v>
      </c>
      <c r="E54" s="7">
        <v>1</v>
      </c>
      <c r="F54" s="33"/>
      <c r="G54" s="34">
        <f t="shared" si="6"/>
        <v>0</v>
      </c>
    </row>
    <row r="55" spans="1:7" ht="30.75" customHeight="1" thickBot="1" x14ac:dyDescent="0.3">
      <c r="A55" s="58"/>
      <c r="B55" s="68"/>
      <c r="C55" s="7" t="s">
        <v>49</v>
      </c>
      <c r="D55" s="7" t="s">
        <v>50</v>
      </c>
      <c r="E55" s="7">
        <v>1</v>
      </c>
      <c r="F55" s="33"/>
      <c r="G55" s="35">
        <f t="shared" ref="G55" si="7">F55*E55</f>
        <v>0</v>
      </c>
    </row>
    <row r="56" spans="1:7" ht="15" customHeight="1" thickBot="1" x14ac:dyDescent="0.3">
      <c r="A56" s="55" t="s">
        <v>51</v>
      </c>
      <c r="B56" s="56"/>
      <c r="C56" s="56"/>
      <c r="D56" s="56"/>
      <c r="E56" s="56"/>
      <c r="F56" s="37">
        <f>SUM(F52:F55)</f>
        <v>0</v>
      </c>
      <c r="G56" s="37">
        <f>SUM(G52:G55)</f>
        <v>0</v>
      </c>
    </row>
    <row r="57" spans="1:7" ht="38.25" x14ac:dyDescent="0.25">
      <c r="A57" s="59" t="s">
        <v>54</v>
      </c>
      <c r="B57" s="6" t="s">
        <v>82</v>
      </c>
      <c r="C57" s="6" t="s">
        <v>6</v>
      </c>
      <c r="D57" s="6" t="s">
        <v>64</v>
      </c>
      <c r="E57" s="6">
        <v>2</v>
      </c>
      <c r="F57" s="31"/>
      <c r="G57" s="34">
        <f t="shared" ref="G57" si="8">F57*E57</f>
        <v>0</v>
      </c>
    </row>
    <row r="58" spans="1:7" ht="26.25" thickBot="1" x14ac:dyDescent="0.3">
      <c r="A58" s="60"/>
      <c r="B58" s="8" t="s">
        <v>25</v>
      </c>
      <c r="C58" s="8" t="s">
        <v>4</v>
      </c>
      <c r="D58" s="8" t="s">
        <v>83</v>
      </c>
      <c r="E58" s="8">
        <v>2</v>
      </c>
      <c r="F58" s="35"/>
      <c r="G58" s="35">
        <f t="shared" ref="G58" si="9">F58*E58</f>
        <v>0</v>
      </c>
    </row>
    <row r="59" spans="1:7" ht="15.75" thickBot="1" x14ac:dyDescent="0.3">
      <c r="A59" s="55" t="s">
        <v>51</v>
      </c>
      <c r="B59" s="56"/>
      <c r="C59" s="56"/>
      <c r="D59" s="56"/>
      <c r="E59" s="56"/>
      <c r="F59" s="37">
        <f>SUM(F57:F58)</f>
        <v>0</v>
      </c>
      <c r="G59" s="37">
        <f>SUM(G57:G58)</f>
        <v>0</v>
      </c>
    </row>
    <row r="60" spans="1:7" ht="21.75" customHeight="1" x14ac:dyDescent="0.25">
      <c r="A60" s="83" t="s">
        <v>89</v>
      </c>
      <c r="B60" s="84"/>
      <c r="C60" s="84"/>
      <c r="D60" s="85"/>
      <c r="E60" s="15" t="s">
        <v>57</v>
      </c>
      <c r="F60" s="40">
        <f>SUM(F23,F31,F38,F41,F45,F48,F51,F56,F59)</f>
        <v>0</v>
      </c>
      <c r="G60" s="40">
        <f>SUM(G23,G31,G38,G41,G45,G48,G51,G56,G59)</f>
        <v>0</v>
      </c>
    </row>
    <row r="61" spans="1:7" ht="21.75" customHeight="1" x14ac:dyDescent="0.25">
      <c r="A61" s="86"/>
      <c r="B61" s="86"/>
      <c r="C61" s="86"/>
      <c r="D61" s="87"/>
      <c r="E61" s="16" t="s">
        <v>95</v>
      </c>
      <c r="F61" s="48"/>
      <c r="G61" s="49"/>
    </row>
    <row r="62" spans="1:7" ht="21.75" customHeight="1" thickBot="1" x14ac:dyDescent="0.3">
      <c r="A62" s="88"/>
      <c r="B62" s="88"/>
      <c r="C62" s="88"/>
      <c r="D62" s="89"/>
      <c r="E62" s="17" t="s">
        <v>58</v>
      </c>
      <c r="F62" s="41">
        <f>F60*F61</f>
        <v>0</v>
      </c>
      <c r="G62" s="41">
        <f>G60*G61</f>
        <v>0</v>
      </c>
    </row>
    <row r="63" spans="1:7" ht="14.25" customHeight="1" thickBot="1" x14ac:dyDescent="0.3">
      <c r="A63" s="95"/>
      <c r="B63" s="95"/>
      <c r="C63" s="95"/>
      <c r="D63" s="95"/>
      <c r="E63" s="95"/>
      <c r="F63" s="95"/>
      <c r="G63" s="96"/>
    </row>
    <row r="64" spans="1:7" x14ac:dyDescent="0.25">
      <c r="A64" s="61" t="s">
        <v>56</v>
      </c>
      <c r="B64" s="62"/>
      <c r="C64" s="62"/>
      <c r="D64" s="62"/>
      <c r="E64" s="62"/>
      <c r="F64" s="62"/>
      <c r="G64" s="63"/>
    </row>
    <row r="65" spans="1:7" ht="15.75" thickBot="1" x14ac:dyDescent="0.3">
      <c r="A65" s="64"/>
      <c r="B65" s="65"/>
      <c r="C65" s="65"/>
      <c r="D65" s="65"/>
      <c r="E65" s="65"/>
      <c r="F65" s="65"/>
      <c r="G65" s="66"/>
    </row>
    <row r="66" spans="1:7" ht="26.25" thickBot="1" x14ac:dyDescent="0.3">
      <c r="A66" s="12" t="s">
        <v>1</v>
      </c>
      <c r="B66" s="13" t="s">
        <v>73</v>
      </c>
      <c r="C66" s="13" t="s">
        <v>0</v>
      </c>
      <c r="D66" s="13" t="s">
        <v>2</v>
      </c>
      <c r="E66" s="4" t="s">
        <v>94</v>
      </c>
      <c r="F66" s="4" t="s">
        <v>93</v>
      </c>
      <c r="G66" s="5" t="s">
        <v>92</v>
      </c>
    </row>
    <row r="67" spans="1:7" x14ac:dyDescent="0.25">
      <c r="A67" s="59" t="s">
        <v>69</v>
      </c>
      <c r="B67" s="6" t="s">
        <v>59</v>
      </c>
      <c r="C67" s="6" t="s">
        <v>18</v>
      </c>
      <c r="D67" s="6" t="s">
        <v>60</v>
      </c>
      <c r="E67" s="6">
        <v>1</v>
      </c>
      <c r="F67" s="21"/>
      <c r="G67" s="22">
        <f>F67*E67</f>
        <v>0</v>
      </c>
    </row>
    <row r="68" spans="1:7" ht="25.5" x14ac:dyDescent="0.25">
      <c r="A68" s="70"/>
      <c r="B68" s="7" t="s">
        <v>61</v>
      </c>
      <c r="C68" s="7" t="s">
        <v>4</v>
      </c>
      <c r="D68" s="7" t="s">
        <v>62</v>
      </c>
      <c r="E68" s="7">
        <v>1</v>
      </c>
      <c r="F68" s="23"/>
      <c r="G68" s="24">
        <f>F68*E68</f>
        <v>0</v>
      </c>
    </row>
    <row r="69" spans="1:7" ht="25.5" x14ac:dyDescent="0.25">
      <c r="A69" s="70"/>
      <c r="B69" s="7" t="s">
        <v>63</v>
      </c>
      <c r="C69" s="7" t="s">
        <v>6</v>
      </c>
      <c r="D69" s="7" t="s">
        <v>64</v>
      </c>
      <c r="E69" s="7">
        <v>1</v>
      </c>
      <c r="F69" s="23"/>
      <c r="G69" s="24">
        <f t="shared" ref="G69:G73" si="10">F69*E69</f>
        <v>0</v>
      </c>
    </row>
    <row r="70" spans="1:7" ht="25.5" x14ac:dyDescent="0.25">
      <c r="A70" s="70"/>
      <c r="B70" s="7" t="s">
        <v>84</v>
      </c>
      <c r="C70" s="7" t="s">
        <v>4</v>
      </c>
      <c r="D70" s="7">
        <v>30</v>
      </c>
      <c r="E70" s="7">
        <v>1</v>
      </c>
      <c r="F70" s="23"/>
      <c r="G70" s="24">
        <f t="shared" si="10"/>
        <v>0</v>
      </c>
    </row>
    <row r="71" spans="1:7" ht="25.5" x14ac:dyDescent="0.25">
      <c r="A71" s="70"/>
      <c r="B71" s="7" t="s">
        <v>65</v>
      </c>
      <c r="C71" s="7" t="s">
        <v>21</v>
      </c>
      <c r="D71" s="7" t="s">
        <v>64</v>
      </c>
      <c r="E71" s="7">
        <v>1</v>
      </c>
      <c r="F71" s="23"/>
      <c r="G71" s="24">
        <f t="shared" si="10"/>
        <v>0</v>
      </c>
    </row>
    <row r="72" spans="1:7" x14ac:dyDescent="0.25">
      <c r="A72" s="70"/>
      <c r="B72" s="68" t="s">
        <v>66</v>
      </c>
      <c r="C72" s="7" t="s">
        <v>21</v>
      </c>
      <c r="D72" s="7" t="s">
        <v>34</v>
      </c>
      <c r="E72" s="7">
        <v>1</v>
      </c>
      <c r="F72" s="23"/>
      <c r="G72" s="24">
        <f t="shared" si="10"/>
        <v>0</v>
      </c>
    </row>
    <row r="73" spans="1:7" ht="39" thickBot="1" x14ac:dyDescent="0.3">
      <c r="A73" s="60"/>
      <c r="B73" s="69"/>
      <c r="C73" s="8" t="s">
        <v>67</v>
      </c>
      <c r="D73" s="8" t="s">
        <v>68</v>
      </c>
      <c r="E73" s="8">
        <v>1</v>
      </c>
      <c r="F73" s="25"/>
      <c r="G73" s="26">
        <f t="shared" si="10"/>
        <v>0</v>
      </c>
    </row>
    <row r="74" spans="1:7" ht="15.75" thickBot="1" x14ac:dyDescent="0.3">
      <c r="A74" s="53" t="s">
        <v>51</v>
      </c>
      <c r="B74" s="54"/>
      <c r="C74" s="54"/>
      <c r="D74" s="54"/>
      <c r="E74" s="54"/>
      <c r="F74" s="27">
        <f>SUM(F67:F73)</f>
        <v>0</v>
      </c>
      <c r="G74" s="30">
        <f>SUM(G67:G73)</f>
        <v>0</v>
      </c>
    </row>
    <row r="75" spans="1:7" ht="26.25" thickBot="1" x14ac:dyDescent="0.3">
      <c r="A75" s="14" t="s">
        <v>72</v>
      </c>
      <c r="B75" s="9" t="s">
        <v>70</v>
      </c>
      <c r="C75" s="9" t="s">
        <v>4</v>
      </c>
      <c r="D75" s="9" t="s">
        <v>71</v>
      </c>
      <c r="E75" s="9">
        <v>1</v>
      </c>
      <c r="F75" s="43"/>
      <c r="G75" s="22">
        <f>F75*E75</f>
        <v>0</v>
      </c>
    </row>
    <row r="76" spans="1:7" ht="15.75" thickBot="1" x14ac:dyDescent="0.3">
      <c r="A76" s="55" t="s">
        <v>51</v>
      </c>
      <c r="B76" s="56"/>
      <c r="C76" s="56"/>
      <c r="D76" s="56"/>
      <c r="E76" s="56"/>
      <c r="F76" s="28">
        <f>SUM(F75)</f>
        <v>0</v>
      </c>
      <c r="G76" s="29">
        <f>SUM(G75)</f>
        <v>0</v>
      </c>
    </row>
    <row r="77" spans="1:7" ht="24.75" customHeight="1" x14ac:dyDescent="0.25">
      <c r="A77" s="83" t="s">
        <v>90</v>
      </c>
      <c r="B77" s="84"/>
      <c r="C77" s="84"/>
      <c r="D77" s="85"/>
      <c r="E77" s="15" t="s">
        <v>57</v>
      </c>
      <c r="F77" s="40">
        <f>SUM(F74,F76)</f>
        <v>0</v>
      </c>
      <c r="G77" s="40">
        <f>SUM(G74,G76)</f>
        <v>0</v>
      </c>
    </row>
    <row r="78" spans="1:7" ht="24.75" customHeight="1" x14ac:dyDescent="0.25">
      <c r="A78" s="86"/>
      <c r="B78" s="86"/>
      <c r="C78" s="86"/>
      <c r="D78" s="87"/>
      <c r="E78" s="16" t="s">
        <v>95</v>
      </c>
      <c r="F78" s="48"/>
      <c r="G78" s="49"/>
    </row>
    <row r="79" spans="1:7" ht="24.75" customHeight="1" thickBot="1" x14ac:dyDescent="0.3">
      <c r="A79" s="88"/>
      <c r="B79" s="88"/>
      <c r="C79" s="88"/>
      <c r="D79" s="89"/>
      <c r="E79" s="17" t="s">
        <v>58</v>
      </c>
      <c r="F79" s="41">
        <f>F77*F78</f>
        <v>0</v>
      </c>
      <c r="G79" s="42">
        <f>G77*G78</f>
        <v>0</v>
      </c>
    </row>
    <row r="80" spans="1:7" ht="15.75" thickBot="1" x14ac:dyDescent="0.3">
      <c r="A80" s="97"/>
      <c r="B80" s="97"/>
      <c r="C80" s="97"/>
      <c r="D80" s="97"/>
      <c r="E80" s="97"/>
      <c r="F80" s="97"/>
      <c r="G80" s="97"/>
    </row>
    <row r="81" spans="1:7" ht="26.25" customHeight="1" x14ac:dyDescent="0.25">
      <c r="A81" s="76" t="s">
        <v>91</v>
      </c>
      <c r="B81" s="77"/>
      <c r="C81" s="77"/>
      <c r="D81" s="78"/>
      <c r="E81" s="18" t="s">
        <v>57</v>
      </c>
      <c r="F81" s="44">
        <f>F60+F77</f>
        <v>0</v>
      </c>
      <c r="G81" s="45">
        <f>G60+G77</f>
        <v>0</v>
      </c>
    </row>
    <row r="82" spans="1:7" ht="26.25" customHeight="1" x14ac:dyDescent="0.25">
      <c r="A82" s="79"/>
      <c r="B82" s="79"/>
      <c r="C82" s="79"/>
      <c r="D82" s="80"/>
      <c r="E82" s="19" t="s">
        <v>95</v>
      </c>
      <c r="F82" s="51"/>
      <c r="G82" s="52"/>
    </row>
    <row r="83" spans="1:7" ht="26.25" customHeight="1" thickBot="1" x14ac:dyDescent="0.3">
      <c r="A83" s="81"/>
      <c r="B83" s="81"/>
      <c r="C83" s="81"/>
      <c r="D83" s="82"/>
      <c r="E83" s="20" t="s">
        <v>58</v>
      </c>
      <c r="F83" s="46">
        <f>F81*F82</f>
        <v>0</v>
      </c>
      <c r="G83" s="47">
        <f>G81*G82</f>
        <v>0</v>
      </c>
    </row>
  </sheetData>
  <mergeCells count="34">
    <mergeCell ref="A81:D83"/>
    <mergeCell ref="A77:D79"/>
    <mergeCell ref="A12:G13"/>
    <mergeCell ref="A60:D62"/>
    <mergeCell ref="A63:G63"/>
    <mergeCell ref="A80:G80"/>
    <mergeCell ref="A42:A44"/>
    <mergeCell ref="B17:B19"/>
    <mergeCell ref="B20:B21"/>
    <mergeCell ref="A17:A22"/>
    <mergeCell ref="A23:E23"/>
    <mergeCell ref="B26:B28"/>
    <mergeCell ref="A24:A30"/>
    <mergeCell ref="A31:E31"/>
    <mergeCell ref="A32:A37"/>
    <mergeCell ref="A38:E38"/>
    <mergeCell ref="A46:A47"/>
    <mergeCell ref="A14:G15"/>
    <mergeCell ref="A51:E51"/>
    <mergeCell ref="B72:B73"/>
    <mergeCell ref="A67:A73"/>
    <mergeCell ref="A39:A40"/>
    <mergeCell ref="A41:E41"/>
    <mergeCell ref="A45:E45"/>
    <mergeCell ref="A48:E48"/>
    <mergeCell ref="A49:A50"/>
    <mergeCell ref="A74:E74"/>
    <mergeCell ref="A76:E76"/>
    <mergeCell ref="A56:E56"/>
    <mergeCell ref="A52:A55"/>
    <mergeCell ref="A57:A58"/>
    <mergeCell ref="A64:G65"/>
    <mergeCell ref="A59:E59"/>
    <mergeCell ref="B52:B55"/>
  </mergeCells>
  <pageMargins left="0.25" right="0.25" top="0.75" bottom="0.75" header="0.3" footer="0.3"/>
  <pageSetup paperSize="9" orientation="landscape" r:id="rId1"/>
  <ignoredErrors>
    <ignoredError sqref="G2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DPF_lot_2</vt:lpstr>
      <vt:lpstr>DPF_lot_2!Zone_d_impression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LHEZ Matthieu ADC</dc:creator>
  <cp:lastModifiedBy>TILMONT Camille ASC NIV 2 OA</cp:lastModifiedBy>
  <cp:lastPrinted>2024-10-23T14:39:05Z</cp:lastPrinted>
  <dcterms:created xsi:type="dcterms:W3CDTF">2024-10-22T09:18:42Z</dcterms:created>
  <dcterms:modified xsi:type="dcterms:W3CDTF">2026-03-06T11:24:37Z</dcterms:modified>
</cp:coreProperties>
</file>